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calcChain.xml><?xml version="1.0" encoding="utf-8"?>
<calcChain xmlns="http://schemas.openxmlformats.org/spreadsheetml/2006/main">
  <c r="F53" i="1"/>
  <c r="F52" s="1"/>
  <c r="F50"/>
  <c r="F49" s="1"/>
  <c r="F47"/>
  <c r="F46" s="1"/>
  <c r="F45" s="1"/>
  <c r="F44" s="1"/>
  <c r="F42"/>
  <c r="F41" s="1"/>
  <c r="F40" s="1"/>
  <c r="F37"/>
  <c r="F36"/>
  <c r="F35" s="1"/>
  <c r="F34" s="1"/>
  <c r="H32"/>
  <c r="G32"/>
  <c r="H30"/>
  <c r="G30"/>
  <c r="F28"/>
  <c r="F26"/>
  <c r="F25"/>
</calcChain>
</file>

<file path=xl/sharedStrings.xml><?xml version="1.0" encoding="utf-8"?>
<sst xmlns="http://schemas.openxmlformats.org/spreadsheetml/2006/main" count="150" uniqueCount="69">
  <si>
    <t/>
  </si>
  <si>
    <t>рублей</t>
  </si>
  <si>
    <t>Наименование</t>
  </si>
  <si>
    <t>Рз</t>
  </si>
  <si>
    <t>Пр</t>
  </si>
  <si>
    <t>ЦСР</t>
  </si>
  <si>
    <t>ВР</t>
  </si>
  <si>
    <t>1</t>
  </si>
  <si>
    <t>200</t>
  </si>
  <si>
    <t>Иные закупки товаров, работ и услуг для обеспечения государственных (муниципальных) нужд</t>
  </si>
  <si>
    <t>240</t>
  </si>
  <si>
    <t>03</t>
  </si>
  <si>
    <t>ИТОГО:</t>
  </si>
  <si>
    <t>к решению Павловского сельского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</si>
  <si>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</si>
  <si>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</si>
  <si>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</si>
  <si>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</si>
  <si>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</si>
  <si>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 xml:space="preserve"> Унечского муниципального района</t>
  </si>
  <si>
    <t>к решению Павловского сельского Совета</t>
  </si>
  <si>
    <t xml:space="preserve">народных депутатов "О бюджете Павловского </t>
  </si>
  <si>
    <t>сельского поселения Унечского</t>
  </si>
  <si>
    <t xml:space="preserve">муниципального района Брянской области </t>
  </si>
  <si>
    <t>01</t>
  </si>
  <si>
    <t>Благоустройство</t>
  </si>
  <si>
    <t>05</t>
  </si>
  <si>
    <t>2023 год</t>
  </si>
  <si>
    <t>Приложение 3</t>
  </si>
  <si>
    <t>2024 год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</si>
  <si>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</si>
  <si>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</si>
  <si>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Жилищно-коммунальное хозяйство</t>
  </si>
  <si>
    <t>Организация и обеспечение освещения улиц</t>
  </si>
  <si>
    <t>27 4 05 81690</t>
  </si>
  <si>
    <t>Общегосударственные вопросы</t>
  </si>
  <si>
    <t xml:space="preserve">Брянской области на 2023год и </t>
  </si>
  <si>
    <t>на плановый период 2024 и 2025 годов»»</t>
  </si>
  <si>
    <t>на 2023 год и на плановый период 2024 и 2025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</si>
  <si>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2023 год и на плановый период 2024 и 2025 годов</t>
  </si>
  <si>
    <t>2025 год</t>
  </si>
  <si>
    <t>27 4 01 80040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</si>
  <si>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</si>
  <si>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</si>
  <si>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</si>
  <si>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Приложение № 4.2</t>
  </si>
  <si>
    <t>Резервные фонды</t>
  </si>
  <si>
    <t>Резервные фонды местных администраций</t>
  </si>
  <si>
    <t>11</t>
  </si>
  <si>
    <t>70 0 00 83030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</si>
  <si>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</si>
  <si>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</si>
  <si>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</si>
  <si>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</si>
  <si>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</si>
  <si>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</si>
  <si>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в сфере пожарной безопасности</t>
  </si>
  <si>
    <t>27 0 13 81140</t>
  </si>
  <si>
    <t>Закупка товаров, работ и услуг для обеспечения  государственных (муниципальных) нужд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</si>
  <si>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</si>
  <si>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</si>
  <si>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</si>
  <si>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</si>
  <si>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27 0 18 83300</t>
  </si>
  <si>
    <t>45000</t>
  </si>
  <si>
    <t>Организация и содержание мест захоронения (кладбищ)</t>
  </si>
  <si>
    <t>27 0 15 81710</t>
  </si>
  <si>
    <t>Мероприятия по благоустройству</t>
  </si>
  <si>
    <t>27 0 15 81730</t>
  </si>
</sst>
</file>

<file path=xl/styles.xml><?xml version="1.0" encoding="utf-8"?>
<styleSheet xmlns="http://schemas.openxmlformats.org/spreadsheetml/2006/main">
  <fonts count="16">
    <font>
      <sz val="10"/>
      <color rgb="FF000000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6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6" fillId="0" borderId="0"/>
  </cellStyleXfs>
  <cellXfs count="5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>
      <alignment vertical="top" wrapText="1"/>
    </xf>
    <xf numFmtId="0" fontId="1" fillId="0" borderId="0" xfId="0" applyFont="1" applyAlignment="1"/>
    <xf numFmtId="0" fontId="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0" fillId="0" borderId="0" xfId="0" applyAlignment="1"/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2" borderId="1" xfId="0" applyFont="1" applyFill="1" applyBorder="1" applyAlignment="1">
      <alignment horizontal="center"/>
    </xf>
    <xf numFmtId="2" fontId="5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49" fontId="5" fillId="2" borderId="1" xfId="0" applyNumberFormat="1" applyFont="1" applyFill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wrapText="1"/>
    </xf>
    <xf numFmtId="0" fontId="10" fillId="2" borderId="1" xfId="0" applyFont="1" applyFill="1" applyBorder="1" applyAlignment="1">
      <alignment horizontal="left" wrapText="1"/>
    </xf>
    <xf numFmtId="4" fontId="15" fillId="0" borderId="1" xfId="1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55"/>
  <sheetViews>
    <sheetView tabSelected="1" topLeftCell="A9" workbookViewId="0">
      <selection activeCell="L19" sqref="L19"/>
    </sheetView>
  </sheetViews>
  <sheetFormatPr defaultRowHeight="12.75"/>
  <cols>
    <col min="1" max="1" width="45.83203125" customWidth="1"/>
    <col min="2" max="2" width="6.33203125" customWidth="1"/>
    <col min="3" max="3" width="8.5" customWidth="1"/>
    <col min="4" max="4" width="16.33203125" customWidth="1"/>
    <col min="5" max="5" width="10.6640625" customWidth="1"/>
    <col min="6" max="6" width="15.6640625" customWidth="1"/>
    <col min="7" max="7" width="14" customWidth="1"/>
    <col min="8" max="8" width="14.5" customWidth="1"/>
  </cols>
  <sheetData>
    <row r="1" spans="5:5" ht="15.75">
      <c r="E1" s="4" t="s">
        <v>28</v>
      </c>
    </row>
    <row r="2" spans="5:5" ht="15.75">
      <c r="E2" s="4" t="s">
        <v>13</v>
      </c>
    </row>
    <row r="3" spans="5:5" ht="15.75">
      <c r="E3" s="4" t="s">
        <v>14</v>
      </c>
    </row>
    <row r="4" spans="5:5" ht="15.75">
      <c r="E4" s="4" t="s">
        <v>15</v>
      </c>
    </row>
    <row r="5" spans="5:5" ht="15.75">
      <c r="E5" s="4" t="s">
        <v>16</v>
      </c>
    </row>
    <row r="6" spans="5:5" ht="15.75">
      <c r="E6" s="4" t="s">
        <v>17</v>
      </c>
    </row>
    <row r="7" spans="5:5" ht="15.75">
      <c r="E7" s="4" t="s">
        <v>18</v>
      </c>
    </row>
    <row r="8" spans="5:5" ht="15.75">
      <c r="E8" s="4" t="s">
        <v>19</v>
      </c>
    </row>
    <row r="9" spans="5:5" ht="15.75">
      <c r="E9" s="4" t="s">
        <v>36</v>
      </c>
    </row>
    <row r="10" spans="5:5" ht="15.75">
      <c r="E10" s="4" t="s">
        <v>37</v>
      </c>
    </row>
    <row r="12" spans="5:5" ht="15.75">
      <c r="E12" s="7" t="s">
        <v>45</v>
      </c>
    </row>
    <row r="13" spans="5:5" ht="15.75">
      <c r="E13" s="5" t="s">
        <v>20</v>
      </c>
    </row>
    <row r="14" spans="5:5" ht="15.75">
      <c r="E14" s="5" t="s">
        <v>21</v>
      </c>
    </row>
    <row r="15" spans="5:5" ht="15.75">
      <c r="E15" s="5" t="s">
        <v>22</v>
      </c>
    </row>
    <row r="16" spans="5:5" ht="15.75">
      <c r="E16" s="5" t="s">
        <v>23</v>
      </c>
    </row>
    <row r="17" spans="1:34" ht="15.75">
      <c r="E17" s="7" t="s">
        <v>38</v>
      </c>
    </row>
    <row r="18" spans="1:34" ht="14.25" customHeight="1">
      <c r="A18" s="1" t="s">
        <v>0</v>
      </c>
      <c r="B18" s="2" t="s">
        <v>0</v>
      </c>
      <c r="C18" s="2" t="s">
        <v>0</v>
      </c>
      <c r="D18" s="2" t="s">
        <v>0</v>
      </c>
      <c r="E18" s="2" t="s">
        <v>0</v>
      </c>
      <c r="F18" s="19" t="s">
        <v>0</v>
      </c>
      <c r="G18" s="19"/>
    </row>
    <row r="19" spans="1:34" ht="50.25" customHeight="1">
      <c r="A19" s="20" t="s">
        <v>39</v>
      </c>
      <c r="B19" s="20"/>
      <c r="C19" s="20"/>
      <c r="D19" s="20"/>
      <c r="E19" s="20"/>
      <c r="F19" s="20"/>
      <c r="G19" s="20"/>
    </row>
    <row r="20" spans="1:34" ht="15" customHeight="1">
      <c r="A20" s="21" t="s">
        <v>1</v>
      </c>
      <c r="B20" s="21"/>
      <c r="C20" s="21"/>
      <c r="D20" s="21"/>
      <c r="E20" s="21"/>
      <c r="F20" s="21"/>
      <c r="G20" s="21"/>
    </row>
    <row r="23" spans="1:34" ht="28.15" customHeight="1">
      <c r="A23" s="8" t="s">
        <v>2</v>
      </c>
      <c r="B23" s="3" t="s">
        <v>3</v>
      </c>
      <c r="C23" s="3" t="s">
        <v>4</v>
      </c>
      <c r="D23" s="3" t="s">
        <v>5</v>
      </c>
      <c r="E23" s="3" t="s">
        <v>6</v>
      </c>
      <c r="F23" s="3" t="s">
        <v>27</v>
      </c>
      <c r="G23" s="3" t="s">
        <v>29</v>
      </c>
      <c r="H23" s="3" t="s">
        <v>40</v>
      </c>
    </row>
    <row r="24" spans="1:34" ht="14.45" customHeight="1">
      <c r="A24" s="8" t="s">
        <v>7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</row>
    <row r="25" spans="1:34" ht="19.5" customHeight="1">
      <c r="A25" s="27" t="s">
        <v>35</v>
      </c>
      <c r="B25" s="28" t="s">
        <v>24</v>
      </c>
      <c r="C25" s="28"/>
      <c r="D25" s="28"/>
      <c r="E25" s="28"/>
      <c r="F25" s="29">
        <f>F28+F30</f>
        <v>43000</v>
      </c>
      <c r="G25" s="29">
        <v>0</v>
      </c>
      <c r="H25" s="29">
        <v>0</v>
      </c>
    </row>
    <row r="26" spans="1:34" ht="57" customHeight="1">
      <c r="A26" s="17" t="s">
        <v>42</v>
      </c>
      <c r="B26" s="18" t="s">
        <v>24</v>
      </c>
      <c r="C26" s="18" t="s">
        <v>43</v>
      </c>
      <c r="D26" s="10"/>
      <c r="E26" s="10"/>
      <c r="F26" s="11">
        <f>F27</f>
        <v>39000</v>
      </c>
      <c r="G26" s="30">
        <v>0</v>
      </c>
      <c r="H26" s="30">
        <v>0</v>
      </c>
    </row>
    <row r="27" spans="1:34" ht="39.75" customHeight="1">
      <c r="A27" s="17" t="s">
        <v>44</v>
      </c>
      <c r="B27" s="18" t="s">
        <v>24</v>
      </c>
      <c r="C27" s="18" t="s">
        <v>43</v>
      </c>
      <c r="D27" s="10" t="s">
        <v>41</v>
      </c>
      <c r="E27" s="10"/>
      <c r="F27" s="11">
        <v>39000</v>
      </c>
      <c r="G27" s="30">
        <v>0</v>
      </c>
      <c r="H27" s="30">
        <v>0</v>
      </c>
    </row>
    <row r="28" spans="1:34" s="13" customFormat="1" ht="32.25" customHeight="1">
      <c r="A28" s="9" t="s">
        <v>30</v>
      </c>
      <c r="B28" s="18" t="s">
        <v>24</v>
      </c>
      <c r="C28" s="18" t="s">
        <v>43</v>
      </c>
      <c r="D28" s="10" t="s">
        <v>41</v>
      </c>
      <c r="E28" s="10">
        <v>200</v>
      </c>
      <c r="F28" s="11">
        <f>F29</f>
        <v>39000</v>
      </c>
      <c r="G28" s="30">
        <v>0</v>
      </c>
      <c r="H28" s="30">
        <v>0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</row>
    <row r="29" spans="1:34" s="13" customFormat="1" ht="44.25" customHeight="1">
      <c r="A29" s="9" t="s">
        <v>9</v>
      </c>
      <c r="B29" s="18" t="s">
        <v>24</v>
      </c>
      <c r="C29" s="18" t="s">
        <v>43</v>
      </c>
      <c r="D29" s="10" t="s">
        <v>41</v>
      </c>
      <c r="E29" s="10">
        <v>240</v>
      </c>
      <c r="F29" s="11">
        <v>39000</v>
      </c>
      <c r="G29" s="30">
        <v>0</v>
      </c>
      <c r="H29" s="30">
        <v>0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</row>
    <row r="30" spans="1:34" s="22" customFormat="1" ht="17.25" customHeight="1">
      <c r="A30" s="31" t="s">
        <v>46</v>
      </c>
      <c r="B30" s="28" t="s">
        <v>24</v>
      </c>
      <c r="C30" s="32">
        <v>11</v>
      </c>
      <c r="D30" s="32"/>
      <c r="E30" s="32"/>
      <c r="F30" s="33">
        <v>4000</v>
      </c>
      <c r="G30" s="34">
        <f>G32</f>
        <v>0</v>
      </c>
      <c r="H30" s="34">
        <f>H32</f>
        <v>0</v>
      </c>
    </row>
    <row r="31" spans="1:34" s="22" customFormat="1" ht="17.25" customHeight="1">
      <c r="A31" s="35" t="s">
        <v>47</v>
      </c>
      <c r="B31" s="36" t="s">
        <v>24</v>
      </c>
      <c r="C31" s="36" t="s">
        <v>48</v>
      </c>
      <c r="D31" s="37" t="s">
        <v>49</v>
      </c>
      <c r="E31" s="38"/>
      <c r="F31" s="39">
        <v>4000</v>
      </c>
      <c r="G31" s="34">
        <v>0</v>
      </c>
      <c r="H31" s="34">
        <v>0</v>
      </c>
    </row>
    <row r="32" spans="1:34" s="22" customFormat="1" ht="17.25" customHeight="1">
      <c r="A32" s="40" t="s">
        <v>31</v>
      </c>
      <c r="B32" s="36" t="s">
        <v>24</v>
      </c>
      <c r="C32" s="36" t="s">
        <v>48</v>
      </c>
      <c r="D32" s="37" t="s">
        <v>49</v>
      </c>
      <c r="E32" s="38" t="s">
        <v>50</v>
      </c>
      <c r="F32" s="39">
        <v>4000</v>
      </c>
      <c r="G32" s="34">
        <f>G33</f>
        <v>0</v>
      </c>
      <c r="H32" s="34">
        <f>H33</f>
        <v>0</v>
      </c>
    </row>
    <row r="33" spans="1:8" s="22" customFormat="1" ht="17.25" customHeight="1">
      <c r="A33" s="40" t="s">
        <v>51</v>
      </c>
      <c r="B33" s="36" t="s">
        <v>24</v>
      </c>
      <c r="C33" s="36" t="s">
        <v>48</v>
      </c>
      <c r="D33" s="37" t="s">
        <v>49</v>
      </c>
      <c r="E33" s="38" t="s">
        <v>52</v>
      </c>
      <c r="F33" s="39">
        <v>4000</v>
      </c>
      <c r="G33" s="34">
        <v>0</v>
      </c>
      <c r="H33" s="34">
        <v>0</v>
      </c>
    </row>
    <row r="34" spans="1:8" s="22" customFormat="1" ht="25.5" customHeight="1">
      <c r="A34" s="41" t="s">
        <v>53</v>
      </c>
      <c r="B34" s="28" t="s">
        <v>11</v>
      </c>
      <c r="C34" s="28"/>
      <c r="D34" s="28"/>
      <c r="E34" s="28"/>
      <c r="F34" s="29">
        <f t="shared" ref="F34:F35" si="0">F35</f>
        <v>39000</v>
      </c>
      <c r="G34" s="29">
        <v>0</v>
      </c>
      <c r="H34" s="29">
        <v>0</v>
      </c>
    </row>
    <row r="35" spans="1:8" s="22" customFormat="1" ht="17.25" customHeight="1">
      <c r="A35" s="27" t="s">
        <v>54</v>
      </c>
      <c r="B35" s="28" t="s">
        <v>11</v>
      </c>
      <c r="C35" s="28" t="s">
        <v>55</v>
      </c>
      <c r="D35" s="28"/>
      <c r="E35" s="28"/>
      <c r="F35" s="29">
        <f t="shared" si="0"/>
        <v>39000</v>
      </c>
      <c r="G35" s="30">
        <v>0</v>
      </c>
      <c r="H35" s="30">
        <v>0</v>
      </c>
    </row>
    <row r="36" spans="1:8" s="22" customFormat="1" ht="21" customHeight="1">
      <c r="A36" s="42" t="s">
        <v>56</v>
      </c>
      <c r="B36" s="36" t="s">
        <v>11</v>
      </c>
      <c r="C36" s="36" t="s">
        <v>55</v>
      </c>
      <c r="D36" s="36" t="s">
        <v>57</v>
      </c>
      <c r="E36" s="36"/>
      <c r="F36" s="34">
        <f>F37</f>
        <v>39000</v>
      </c>
      <c r="G36" s="30">
        <v>0</v>
      </c>
      <c r="H36" s="30">
        <v>0</v>
      </c>
    </row>
    <row r="37" spans="1:8" s="22" customFormat="1" ht="30" customHeight="1">
      <c r="A37" s="43" t="s">
        <v>58</v>
      </c>
      <c r="B37" s="36" t="s">
        <v>11</v>
      </c>
      <c r="C37" s="36" t="s">
        <v>55</v>
      </c>
      <c r="D37" s="36" t="s">
        <v>57</v>
      </c>
      <c r="E37" s="36" t="s">
        <v>8</v>
      </c>
      <c r="F37" s="34">
        <f>F38</f>
        <v>39000</v>
      </c>
      <c r="G37" s="30">
        <v>0</v>
      </c>
      <c r="H37" s="30">
        <v>0</v>
      </c>
    </row>
    <row r="38" spans="1:8" s="22" customFormat="1" ht="25.5" customHeight="1">
      <c r="A38" s="43" t="s">
        <v>9</v>
      </c>
      <c r="B38" s="36" t="s">
        <v>11</v>
      </c>
      <c r="C38" s="36" t="s">
        <v>55</v>
      </c>
      <c r="D38" s="36" t="s">
        <v>57</v>
      </c>
      <c r="E38" s="36" t="s">
        <v>10</v>
      </c>
      <c r="F38" s="34">
        <v>39000</v>
      </c>
      <c r="G38" s="30">
        <v>0</v>
      </c>
      <c r="H38" s="30">
        <v>0</v>
      </c>
    </row>
    <row r="39" spans="1:8" s="22" customFormat="1" ht="21.75" customHeight="1">
      <c r="A39" s="27" t="s">
        <v>59</v>
      </c>
      <c r="B39" s="28" t="s">
        <v>43</v>
      </c>
      <c r="C39" s="28"/>
      <c r="D39" s="28"/>
      <c r="E39" s="28"/>
      <c r="F39" s="29">
        <v>45000</v>
      </c>
      <c r="G39" s="29">
        <v>0</v>
      </c>
      <c r="H39" s="29">
        <v>0</v>
      </c>
    </row>
    <row r="40" spans="1:8" s="22" customFormat="1" ht="21" customHeight="1">
      <c r="A40" s="27" t="s">
        <v>60</v>
      </c>
      <c r="B40" s="28" t="s">
        <v>43</v>
      </c>
      <c r="C40" s="28" t="s">
        <v>61</v>
      </c>
      <c r="D40" s="28"/>
      <c r="E40" s="28"/>
      <c r="F40" s="29" t="str">
        <f t="shared" ref="F40:F42" si="1">F41</f>
        <v>45000</v>
      </c>
      <c r="G40" s="30">
        <v>0</v>
      </c>
      <c r="H40" s="30">
        <v>0</v>
      </c>
    </row>
    <row r="41" spans="1:8" s="22" customFormat="1" ht="25.5" customHeight="1">
      <c r="A41" s="44" t="s">
        <v>62</v>
      </c>
      <c r="B41" s="36" t="s">
        <v>43</v>
      </c>
      <c r="C41" s="36" t="s">
        <v>61</v>
      </c>
      <c r="D41" s="36" t="s">
        <v>63</v>
      </c>
      <c r="E41" s="28"/>
      <c r="F41" s="34" t="str">
        <f t="shared" si="1"/>
        <v>45000</v>
      </c>
      <c r="G41" s="30">
        <v>0</v>
      </c>
      <c r="H41" s="30">
        <v>0</v>
      </c>
    </row>
    <row r="42" spans="1:8" s="22" customFormat="1" ht="25.5" customHeight="1">
      <c r="A42" s="44" t="s">
        <v>58</v>
      </c>
      <c r="B42" s="36" t="s">
        <v>43</v>
      </c>
      <c r="C42" s="36" t="s">
        <v>61</v>
      </c>
      <c r="D42" s="36" t="s">
        <v>63</v>
      </c>
      <c r="E42" s="36" t="s">
        <v>8</v>
      </c>
      <c r="F42" s="34" t="str">
        <f t="shared" si="1"/>
        <v>45000</v>
      </c>
      <c r="G42" s="30">
        <v>0</v>
      </c>
      <c r="H42" s="30">
        <v>0</v>
      </c>
    </row>
    <row r="43" spans="1:8" s="22" customFormat="1" ht="25.5" customHeight="1">
      <c r="A43" s="44" t="s">
        <v>9</v>
      </c>
      <c r="B43" s="36" t="s">
        <v>43</v>
      </c>
      <c r="C43" s="36" t="s">
        <v>61</v>
      </c>
      <c r="D43" s="36" t="s">
        <v>63</v>
      </c>
      <c r="E43" s="36" t="s">
        <v>10</v>
      </c>
      <c r="F43" s="45" t="s">
        <v>64</v>
      </c>
      <c r="G43" s="30">
        <v>0</v>
      </c>
      <c r="H43" s="30">
        <v>0</v>
      </c>
    </row>
    <row r="44" spans="1:8" s="6" customFormat="1">
      <c r="A44" s="46" t="s">
        <v>32</v>
      </c>
      <c r="B44" s="28" t="s">
        <v>26</v>
      </c>
      <c r="C44" s="28"/>
      <c r="D44" s="28"/>
      <c r="E44" s="28"/>
      <c r="F44" s="29">
        <f>F45+F49+F52</f>
        <v>113000</v>
      </c>
      <c r="G44" s="29">
        <v>0</v>
      </c>
      <c r="H44" s="29">
        <v>0</v>
      </c>
    </row>
    <row r="45" spans="1:8" s="6" customFormat="1" ht="19.5" customHeight="1">
      <c r="A45" s="43" t="s">
        <v>25</v>
      </c>
      <c r="B45" s="36" t="s">
        <v>26</v>
      </c>
      <c r="C45" s="36" t="s">
        <v>11</v>
      </c>
      <c r="D45" s="36"/>
      <c r="E45" s="36"/>
      <c r="F45" s="34">
        <f>F46</f>
        <v>30000</v>
      </c>
      <c r="G45" s="34">
        <v>0</v>
      </c>
      <c r="H45" s="34">
        <v>0</v>
      </c>
    </row>
    <row r="46" spans="1:8" s="6" customFormat="1" ht="25.5" customHeight="1">
      <c r="A46" s="14" t="s">
        <v>33</v>
      </c>
      <c r="B46" s="15" t="s">
        <v>26</v>
      </c>
      <c r="C46" s="15" t="s">
        <v>11</v>
      </c>
      <c r="D46" s="15" t="s">
        <v>34</v>
      </c>
      <c r="E46" s="9" t="s">
        <v>0</v>
      </c>
      <c r="F46" s="16">
        <f>F47</f>
        <v>30000</v>
      </c>
      <c r="G46" s="34">
        <v>0</v>
      </c>
      <c r="H46" s="34">
        <v>0</v>
      </c>
    </row>
    <row r="47" spans="1:8" s="6" customFormat="1" ht="38.25">
      <c r="A47" s="14" t="s">
        <v>30</v>
      </c>
      <c r="B47" s="15" t="s">
        <v>26</v>
      </c>
      <c r="C47" s="15" t="s">
        <v>11</v>
      </c>
      <c r="D47" s="15" t="s">
        <v>34</v>
      </c>
      <c r="E47" s="15" t="s">
        <v>8</v>
      </c>
      <c r="F47" s="16">
        <f>F48</f>
        <v>30000</v>
      </c>
      <c r="G47" s="34">
        <v>0</v>
      </c>
      <c r="H47" s="34">
        <v>0</v>
      </c>
    </row>
    <row r="48" spans="1:8" s="6" customFormat="1" ht="38.25">
      <c r="A48" s="14" t="s">
        <v>9</v>
      </c>
      <c r="B48" s="15" t="s">
        <v>26</v>
      </c>
      <c r="C48" s="15" t="s">
        <v>11</v>
      </c>
      <c r="D48" s="15" t="s">
        <v>34</v>
      </c>
      <c r="E48" s="15" t="s">
        <v>10</v>
      </c>
      <c r="F48" s="16">
        <v>30000</v>
      </c>
      <c r="G48" s="34">
        <v>0</v>
      </c>
      <c r="H48" s="34">
        <v>0</v>
      </c>
    </row>
    <row r="49" spans="1:8" s="22" customFormat="1" ht="25.5">
      <c r="A49" s="47" t="s">
        <v>65</v>
      </c>
      <c r="B49" s="36" t="s">
        <v>26</v>
      </c>
      <c r="C49" s="36" t="s">
        <v>11</v>
      </c>
      <c r="D49" s="48" t="s">
        <v>66</v>
      </c>
      <c r="E49" s="48"/>
      <c r="F49" s="34">
        <f t="shared" ref="F49:H50" si="2">F50</f>
        <v>37400</v>
      </c>
      <c r="G49" s="29">
        <v>0</v>
      </c>
      <c r="H49" s="29">
        <v>0</v>
      </c>
    </row>
    <row r="50" spans="1:8" s="22" customFormat="1" ht="38.25">
      <c r="A50" s="49" t="s">
        <v>58</v>
      </c>
      <c r="B50" s="36" t="s">
        <v>26</v>
      </c>
      <c r="C50" s="36" t="s">
        <v>11</v>
      </c>
      <c r="D50" s="48" t="s">
        <v>66</v>
      </c>
      <c r="E50" s="48">
        <v>200</v>
      </c>
      <c r="F50" s="34">
        <f t="shared" si="2"/>
        <v>37400</v>
      </c>
      <c r="G50" s="34">
        <v>0</v>
      </c>
      <c r="H50" s="34">
        <v>0</v>
      </c>
    </row>
    <row r="51" spans="1:8" s="22" customFormat="1" ht="38.25">
      <c r="A51" s="49" t="s">
        <v>9</v>
      </c>
      <c r="B51" s="36" t="s">
        <v>26</v>
      </c>
      <c r="C51" s="36" t="s">
        <v>11</v>
      </c>
      <c r="D51" s="48" t="s">
        <v>66</v>
      </c>
      <c r="E51" s="48">
        <v>240</v>
      </c>
      <c r="F51" s="34">
        <v>37400</v>
      </c>
      <c r="G51" s="34">
        <v>0</v>
      </c>
      <c r="H51" s="34">
        <v>0</v>
      </c>
    </row>
    <row r="52" spans="1:8" s="22" customFormat="1" ht="25.5">
      <c r="A52" s="47" t="s">
        <v>67</v>
      </c>
      <c r="B52" s="36" t="s">
        <v>26</v>
      </c>
      <c r="C52" s="36" t="s">
        <v>11</v>
      </c>
      <c r="D52" s="48" t="s">
        <v>68</v>
      </c>
      <c r="E52" s="48"/>
      <c r="F52" s="34">
        <f t="shared" ref="F52:H53" si="3">F53</f>
        <v>45600</v>
      </c>
      <c r="G52" s="34">
        <v>0</v>
      </c>
      <c r="H52" s="34">
        <v>0</v>
      </c>
    </row>
    <row r="53" spans="1:8" s="22" customFormat="1" ht="38.25">
      <c r="A53" s="49" t="s">
        <v>58</v>
      </c>
      <c r="B53" s="36" t="s">
        <v>26</v>
      </c>
      <c r="C53" s="36" t="s">
        <v>11</v>
      </c>
      <c r="D53" s="48" t="s">
        <v>68</v>
      </c>
      <c r="E53" s="48">
        <v>200</v>
      </c>
      <c r="F53" s="34">
        <f t="shared" si="3"/>
        <v>45600</v>
      </c>
      <c r="G53" s="34">
        <v>0</v>
      </c>
      <c r="H53" s="34">
        <v>0</v>
      </c>
    </row>
    <row r="54" spans="1:8" s="22" customFormat="1" ht="38.25">
      <c r="A54" s="49" t="s">
        <v>9</v>
      </c>
      <c r="B54" s="36" t="s">
        <v>26</v>
      </c>
      <c r="C54" s="36" t="s">
        <v>11</v>
      </c>
      <c r="D54" s="48" t="s">
        <v>68</v>
      </c>
      <c r="E54" s="48">
        <v>240</v>
      </c>
      <c r="F54" s="34">
        <v>45600</v>
      </c>
      <c r="G54" s="34">
        <v>0</v>
      </c>
      <c r="H54" s="34">
        <v>0</v>
      </c>
    </row>
    <row r="55" spans="1:8" ht="15" customHeight="1">
      <c r="A55" s="23" t="s">
        <v>12</v>
      </c>
      <c r="B55" s="24"/>
      <c r="C55" s="24"/>
      <c r="D55" s="24"/>
      <c r="E55" s="25"/>
      <c r="F55" s="26">
        <v>240000</v>
      </c>
      <c r="G55" s="26">
        <v>0</v>
      </c>
      <c r="H55" s="26">
        <v>0</v>
      </c>
    </row>
  </sheetData>
  <mergeCells count="4">
    <mergeCell ref="F18:G18"/>
    <mergeCell ref="A19:G19"/>
    <mergeCell ref="A20:G20"/>
    <mergeCell ref="A55:E55"/>
  </mergeCells>
  <phoneticPr fontId="7" type="noConversion"/>
  <pageMargins left="0.39370078740157483" right="0.39370078740157483" top="0.55118110236220474" bottom="0.51181102362204722" header="0.31496062992125984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2020-08-27T15:44:14Z</cp:lastPrinted>
  <dcterms:created xsi:type="dcterms:W3CDTF">2006-09-16T00:00:00Z</dcterms:created>
  <dcterms:modified xsi:type="dcterms:W3CDTF">2023-03-10T12:21:34Z</dcterms:modified>
</cp:coreProperties>
</file>